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combi conso\Pour Maxime\"/>
    </mc:Choice>
  </mc:AlternateContent>
  <xr:revisionPtr revIDLastSave="0" documentId="13_ncr:1_{35C3297C-3172-4328-877C-397BB4328CCE}" xr6:coauthVersionLast="47" xr6:coauthVersionMax="47" xr10:uidLastSave="{00000000-0000-0000-0000-000000000000}"/>
  <bookViews>
    <workbookView xWindow="-110" yWindow="-110" windowWidth="19420" windowHeight="11500" xr2:uid="{05A03D53-4E2D-421F-970C-3A06893E03D3}"/>
  </bookViews>
  <sheets>
    <sheet name="5.1 Tableau flux de trésorerie" sheetId="14" r:id="rId1"/>
    <sheet name="VALIDATION" sheetId="15" state="hidden" r:id="rId2"/>
  </sheets>
  <externalReferences>
    <externalReference r:id="rId3"/>
  </externalReferences>
  <definedNames>
    <definedName name="_Acim_N">'5.1 Tableau flux de trésorerie'!$B$23</definedName>
    <definedName name="_Acim_N1">'5.1 Tableau flux de trésorerie'!$C$23</definedName>
    <definedName name="_Afof_N">'5.1 Tableau flux de trésorerie'!$B$37</definedName>
    <definedName name="_Afof_N1">'5.1 Tableau flux de trésorerie'!$C$37</definedName>
    <definedName name="_Augc_N">'5.1 Tableau flux de trésorerie'!$B$32</definedName>
    <definedName name="_Augc_N1">'5.1 Tableau flux de trésorerie'!$C$32</definedName>
    <definedName name="_Augsi_N">'5.1 Tableau flux de trésorerie'!$B$34</definedName>
    <definedName name="_Augsi_N1">'5.1 Tableau flux de trésorerie'!$C$34</definedName>
    <definedName name="_Autf_N">'5.1 Tableau flux de trésorerie'!$B$27</definedName>
    <definedName name="_Autf_N1">'5.1 Tableau flux de trésorerie'!$C$27</definedName>
    <definedName name="_DADP_N">'5.1 Tableau flux de trésorerie'!$B$8</definedName>
    <definedName name="_DADP_N1">'5.1 Tableau flux de trésorerie'!$C$8</definedName>
    <definedName name="_DRS_N">'5.1 Tableau flux de trésorerie'!$B$14</definedName>
    <definedName name="_DRS_N1">'5.1 Tableau flux de trésorerie'!$C$14</definedName>
    <definedName name="_Dvacc_N">'5.1 Tableau flux de trésorerie'!$B$30</definedName>
    <definedName name="_Dvacc_N1">'5.1 Tableau flux de trésorerie'!$C$30</definedName>
    <definedName name="_Dvmei_N">'5.1 Tableau flux de trésorerie'!$B$31</definedName>
    <definedName name="_Dvmei_N1">'5.1 Tableau flux de trésorerie'!$C$31</definedName>
    <definedName name="_Eme_N">'5.1 Tableau flux de trésorerie'!$B$35</definedName>
    <definedName name="_Eme_N1">'5.1 Tableau flux de trésorerie'!$C$35</definedName>
    <definedName name="_FNT_N">'5.1 Tableau flux de trésorerie'!$B$22</definedName>
    <definedName name="_FNT_N1">'5.1 Tableau flux de trésorerie'!$C$22</definedName>
    <definedName name="_FNTGA_N">'5.1 Tableau flux de trésorerie'!$B$4</definedName>
    <definedName name="_FNTGA_N1">'5.1 Tableau flux de trésorerie'!$C$4</definedName>
    <definedName name="_FNTof_N">'5.1 Tableau flux de trésorerie'!$B$29</definedName>
    <definedName name="_FNTof_N1">'5.1 Tableau flux de trésorerie'!$C$29</definedName>
    <definedName name="_Ivp_N">'5.1 Tableau flux de trésorerie'!$B$26</definedName>
    <definedName name="_Ivp_N1">'5.1 Tableau flux de trésorerie'!$C$26</definedName>
    <definedName name="_MBASI_N">'5.1 Tableau flux de trésorerie'!$B$5</definedName>
    <definedName name="_MBASI_N1">'5.1 Tableau flux de trésorerie'!$C$5</definedName>
    <definedName name="_nom_E51">'5.1 Tableau flux de trésorerie'!$A$1</definedName>
    <definedName name="_PCEA_N">'5.1 Tableau flux de trésorerie'!$B$12</definedName>
    <definedName name="_PCEA_N1">'5.1 Tableau flux de trésorerie'!$C$12</definedName>
    <definedName name="_Pcin_N">'5.1 Tableau flux de trésorerie'!$B$24</definedName>
    <definedName name="_Pcin_N1">'5.1 Tableau flux de trésorerie'!$C$24</definedName>
    <definedName name="_QFP_N">'5.1 Tableau flux de trésorerie'!$B$33</definedName>
    <definedName name="_QFP_N1">'5.1 Tableau flux de trésorerie'!$C$33</definedName>
    <definedName name="_QPS_N">'5.1 Tableau flux de trésorerie'!$B$13</definedName>
    <definedName name="_QPS_N1">'5.1 Tableau flux de trésorerie'!$C$13</definedName>
    <definedName name="_RADP_N">'5.1 Tableau flux de trésorerie'!$B$9</definedName>
    <definedName name="_RADP_N1">'5.1 Tableau flux de trésorerie'!$C$9</definedName>
    <definedName name="_Remp_N">'5.1 Tableau flux de trésorerie'!$B$36</definedName>
    <definedName name="_Remp_N1">'5.1 Tableau flux de trésorerie'!$C$36</definedName>
    <definedName name="_RNSI_N">'5.1 Tableau flux de trésorerie'!$B$6</definedName>
    <definedName name="_RNSI_N1">'5.1 Tableau flux de trésorerie'!$C$6</definedName>
    <definedName name="_TC_N">'5.1 Tableau flux de trésorerie'!$B$42</definedName>
    <definedName name="_TC_N1">'5.1 Tableau flux de trésorerie'!$C$42</definedName>
    <definedName name="_TO_N">'5.1 Tableau flux de trésorerie'!$B$41</definedName>
    <definedName name="_TO_N1">'5.1 Tableau flux de trésorerie'!$C$41</definedName>
    <definedName name="_Vaad_N">'5.1 Tableau flux de trésorerie'!$B$19</definedName>
    <definedName name="_Vaad_N1">'5.1 Tableau flux de trésorerie'!$C$19</definedName>
    <definedName name="_Vadc_N">'5.1 Tableau flux de trésorerie'!$B$20</definedName>
    <definedName name="_Vadc_N1">'5.1 Tableau flux de trésorerie'!$C$20</definedName>
    <definedName name="_VarTN_N">'5.1 Tableau flux de trésorerie'!$B$39</definedName>
    <definedName name="_VarTN_N1">'5.1 Tableau flux de trésorerie'!$C$39</definedName>
    <definedName name="_VarTNt_N">'5.1 Tableau flux de trésorerie'!$B$43</definedName>
    <definedName name="_VarTNt_N1">'5.1 Tableau flux de trésorerie'!$C$43</definedName>
    <definedName name="_VBFR_N">'5.1 Tableau flux de trésorerie'!$B$15</definedName>
    <definedName name="_VBFR_N1">'5.1 Tableau flux de trésorerie'!$C$15</definedName>
    <definedName name="_Vcli_N">'5.1 Tableau flux de trésorerie'!$B$17</definedName>
    <definedName name="_Vcli_N1">'5.1 Tableau flux de trésorerie'!$C$17</definedName>
    <definedName name="_Vde_N">'5.1 Tableau flux de trésorerie'!$B$18</definedName>
    <definedName name="_Vde_N1">'5.1 Tableau flux de trésorerie'!$C$18</definedName>
    <definedName name="_Vifb_N">'5.1 Tableau flux de trésorerie'!$B$25</definedName>
    <definedName name="_Vifb_N1">'5.1 Tableau flux de trésorerie'!$C$25</definedName>
    <definedName name="_VIR_N">'5.1 Tableau flux de trésorerie'!$B$10</definedName>
    <definedName name="_VIR_N1">'5.1 Tableau flux de trésorerie'!$C$10</definedName>
    <definedName name="_VNV_N">'5.1 Tableau flux de trésorerie'!$B$11</definedName>
    <definedName name="_VNV_N1">'5.1 Tableau flux de trésorerie'!$C$11</definedName>
    <definedName name="_Vsto_N">'5.1 Tableau flux de trésorerie'!$B$16</definedName>
    <definedName name="_Vsto_N1">'5.1 Tableau flux de trésorerie'!$C$16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5" l="1"/>
  <c r="H4" i="15"/>
  <c r="H3" i="15"/>
  <c r="H2" i="15"/>
  <c r="A1" i="14" a="1"/>
  <c r="A1" i="14" s="1"/>
  <c r="A5" i="15"/>
  <c r="D4" i="15"/>
  <c r="A4" i="15"/>
  <c r="F5" i="15"/>
  <c r="F4" i="15"/>
  <c r="F3" i="15"/>
  <c r="F2" i="15"/>
  <c r="C22" i="14" l="1"/>
  <c r="C43" i="14"/>
  <c r="B43" i="14"/>
  <c r="C4" i="14"/>
  <c r="C5" i="14"/>
  <c r="C29" i="14"/>
  <c r="B29" i="14"/>
  <c r="B22" i="14"/>
  <c r="C15" i="14"/>
  <c r="B15" i="14"/>
  <c r="B4" i="14"/>
  <c r="B5" i="14"/>
  <c r="B39" i="14" l="1"/>
  <c r="D3" i="15"/>
  <c r="A3" i="15"/>
  <c r="C39" i="14"/>
  <c r="D2" i="15" l="1"/>
  <c r="A2" i="1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<sst xmlns="http://schemas.openxmlformats.org/spreadsheetml/2006/main" count="72" uniqueCount="62">
  <si>
    <t>Exercice 2026</t>
  </si>
  <si>
    <t>5.1 Tableau des flux de trésorerie</t>
  </si>
  <si>
    <t>5.1 TABLEAU DES FLUX DE TRÉSORERIE ETABLI A PARTIR DU RESULTAT NET DES ENTITES INTEGREES</t>
  </si>
  <si>
    <t xml:space="preserve">Année N </t>
  </si>
  <si>
    <t>Année N-1</t>
  </si>
  <si>
    <t>IV. FLUX NET DE TRÉSORERIE GÉNÉRÉ PAR L'ACTIVITÉ (I + II - III)</t>
  </si>
  <si>
    <r>
      <rPr>
        <b/>
        <sz val="10"/>
        <color rgb="FF000000"/>
        <rFont val="Arial"/>
        <family val="2"/>
      </rPr>
      <t xml:space="preserve">      Marge brute d'autofinancement des entités intégrées (I)</t>
    </r>
  </si>
  <si>
    <r>
      <rPr>
        <sz val="10"/>
        <color rgb="FF000000"/>
        <rFont val="Arial"/>
        <family val="2"/>
      </rPr>
      <t xml:space="preserve">                Résultat net des entités intégrées</t>
    </r>
  </si>
  <si>
    <t xml:space="preserve">       Elimination des charges et produits sans incidence sur la trésorerie ou non liés à l'activité:</t>
  </si>
  <si>
    <t xml:space="preserve">                Dotations aux amortissements, dépréciations et provisions </t>
  </si>
  <si>
    <t xml:space="preserve">                Reprises sur amortissements, dépréciations et provisions</t>
  </si>
  <si>
    <t xml:space="preserve">                Variation des impôts différés</t>
  </si>
  <si>
    <t xml:space="preserve">                VNC des éléments d'actif cédés, démolis, remplacés</t>
  </si>
  <si>
    <t xml:space="preserve">                Produits des cessions d'éléments d'actifs</t>
  </si>
  <si>
    <t xml:space="preserve">               Quote part des subventions virée au résultat</t>
  </si>
  <si>
    <r>
      <rPr>
        <b/>
        <sz val="10"/>
        <color rgb="FF000000"/>
        <rFont val="Arial"/>
        <family val="2"/>
      </rPr>
      <t xml:space="preserve">       Dividendes reçus des entités mises en équivalence (II)</t>
    </r>
  </si>
  <si>
    <t xml:space="preserve">       Variation du BFR lié à l'activité (III)</t>
  </si>
  <si>
    <t xml:space="preserve">              Variation des stocks et en cours</t>
  </si>
  <si>
    <t xml:space="preserve">              Variation des créances clients et comptes rattachés</t>
  </si>
  <si>
    <t xml:space="preserve">              Variation des fournisseurs d'exploitation et comptes rattachés</t>
  </si>
  <si>
    <t xml:space="preserve">              Variation des autres créances et comptes de régularisation</t>
  </si>
  <si>
    <t xml:space="preserve">              Variation des autres dettes et comptes de régularisation</t>
  </si>
  <si>
    <t>V. FLUX NET DE TRÉSORERIE LIÉ AUX OPÉRATIONS D'INVESTISSEMENT</t>
  </si>
  <si>
    <t xml:space="preserve">             Acquisition d'immobilisations </t>
  </si>
  <si>
    <t xml:space="preserve">             Produit de cession d'immobilisations, net d'impôt </t>
  </si>
  <si>
    <t xml:space="preserve">            Variation des immobilisations financières brutes</t>
  </si>
  <si>
    <t xml:space="preserve">            Incidence des variations de périmètre </t>
  </si>
  <si>
    <t xml:space="preserve">            Autres flux</t>
  </si>
  <si>
    <t>VI. FLUX NET DE TRÉSORERIE LIÉ AUX OPÉRATIONS DE FINANCEMENT</t>
  </si>
  <si>
    <t xml:space="preserve">           Dividendes versés aux actionnaires de l'entité combinante / consolidante</t>
  </si>
  <si>
    <t xml:space="preserve">           Dividendes versés aux minoritaires des entités intégrées </t>
  </si>
  <si>
    <t xml:space="preserve">           Augmentation de capital en numéraire</t>
  </si>
  <si>
    <t xml:space="preserve">           Quasi-fonds propres (titres participatifs)</t>
  </si>
  <si>
    <t xml:space="preserve">           Augmentation des subventions d'investissement</t>
  </si>
  <si>
    <t xml:space="preserve">           Emissions d'emprunts </t>
  </si>
  <si>
    <t xml:space="preserve">           Remboursements d'emprunts </t>
  </si>
  <si>
    <t xml:space="preserve">           Autres flux liés aux opérations de financement</t>
  </si>
  <si>
    <t>VARIATION DE LA TRÉSORERIE NETTE (IV+V+VI)</t>
  </si>
  <si>
    <t>VI.  TRÉSORERIE D'OUVERTURE</t>
  </si>
  <si>
    <t xml:space="preserve">VII. TRÉSORERIE DE CLÔTURE </t>
  </si>
  <si>
    <t>VARIATION DE LA TRÉSORERIE NETTE (VII-VI)</t>
  </si>
  <si>
    <t>LIEN</t>
  </si>
  <si>
    <t>ECART</t>
  </si>
  <si>
    <t>GRAVITE</t>
  </si>
  <si>
    <t>MESSAGE</t>
  </si>
  <si>
    <t>REGLE</t>
  </si>
  <si>
    <t>Référence tableau</t>
  </si>
  <si>
    <t>Nouveau contrôle</t>
  </si>
  <si>
    <t>Tab 5.1</t>
  </si>
  <si>
    <t>E01 : La variation de trésorerie nette (ligne IV+V+VI) ne correspond pas à la différence entre la trésorerie de clôture et la trésorerie d'ouverture.</t>
  </si>
  <si>
    <t>E02 : Le flux net de trésorerie généré par l'activité (IV) n'est pas cohérent avec la somme de la marge brute d'autofinancement, des dividendes reçus et de la variation du BFR.</t>
  </si>
  <si>
    <t>E03 : La variation de trésorerie nette calculée par différence (clôture - ouverture) ne correspond pas à la variation obtenue par cumul des flux (IV+V+VI).</t>
  </si>
  <si>
    <t>E04 : La trésorerie de clôture doit être renseignée dès lors que la trésorerie d'ouverture est saisie.</t>
  </si>
  <si>
    <t>Formule</t>
  </si>
  <si>
    <t>MESSAGE  formule</t>
  </si>
  <si>
    <t>Commentaire interne DHUP</t>
  </si>
  <si>
    <t>N° anomalie</t>
  </si>
  <si>
    <t>Message anomalie</t>
  </si>
  <si>
    <t>E01</t>
  </si>
  <si>
    <t>E02</t>
  </si>
  <si>
    <t>E03</t>
  </si>
  <si>
    <t>E04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</si>
</sst>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F_-;\-* #,##0.00\ _F_-;_-* &quot;-&quot;??\ _F_-;_-@_-"/>
    <numFmt numFmtId="165" formatCode="_-* #,##0.00\ &quot;F&quot;_-;\-* #,##0.00\ &quot;F&quot;_-;_-* &quot;-&quot;??\ &quot;F&quot;_-;_-@_-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name val="Times New Roman"/>
      <family val="1"/>
    </font>
    <font>
      <sz val="8"/>
      <color theme="1"/>
      <name val="Times New Roman"/>
      <family val="1"/>
    </font>
    <font>
      <sz val="10"/>
      <name val="Geneva"/>
    </font>
    <font>
      <sz val="10"/>
      <color theme="1"/>
      <name val="Geneva"/>
    </font>
    <font>
      <b/>
      <sz val="10"/>
      <color theme="1"/>
      <name val="Arial"/>
      <family val="2"/>
    </font>
    <font>
      <u/>
      <sz val="10"/>
      <color theme="10"/>
      <name val="Geneva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Segoe U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name val="Geneva"/>
    </font>
    <font>
      <sz val="10"/>
      <color rgb="FFFF0000"/>
      <name val="Geneva"/>
    </font>
    <font>
      <sz val="8"/>
      <name val="Aptos Narrow"/>
      <family val="2"/>
      <scheme val="minor"/>
    </font>
    <font>
      <sz val="9"/>
      <color theme="1"/>
      <name val="Times New Roman"/>
      <family val="1"/>
    </font>
    <font>
      <sz val="11"/>
      <color rgb="FFFF0000"/>
      <name val="Aptos Narrow"/>
      <family val="2"/>
      <scheme val="minor"/>
    </font>
    <font>
      <b/>
      <sz val="9"/>
      <color rgb="FFFFFFFF"/>
      <name val="Arial"/>
    </font>
    <font>
      <sz val="9"/>
      <name val="Arial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rgb="FF008000"/>
      </patternFill>
    </fill>
    <fill>
      <patternFill patternType="solid">
        <fgColor rgb="FF404040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  <xf numFmtId="4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13" fillId="0" borderId="0"/>
    <xf numFmtId="0" fontId="2" fillId="0" borderId="0"/>
  </cellStyleXfs>
  <cellXfs count="54">
    <xf numFmtId="0" fontId="0" fillId="0" borderId="0" xfId="0"/>
    <xf numFmtId="0" fontId="8" fillId="0" borderId="0" xfId="5" applyFont="1"/>
    <xf numFmtId="0" fontId="3" fillId="0" borderId="0" xfId="5" applyFont="1" applyAlignment="1" applyProtection="1">
      <alignment vertical="center"/>
      <protection locked="0"/>
    </xf>
    <xf numFmtId="0" fontId="6" fillId="3" borderId="0" xfId="3" applyFont="1" applyFill="1" applyAlignment="1" applyProtection="1">
      <alignment vertical="center" wrapText="1"/>
      <protection locked="0"/>
    </xf>
    <xf numFmtId="0" fontId="11" fillId="0" borderId="0" xfId="5" applyFont="1" applyAlignment="1">
      <alignment wrapText="1"/>
    </xf>
    <xf numFmtId="0" fontId="3" fillId="0" borderId="2" xfId="5" applyFont="1" applyBorder="1"/>
    <xf numFmtId="44" fontId="8" fillId="0" borderId="0" xfId="10" applyFont="1" applyFill="1" applyBorder="1"/>
    <xf numFmtId="0" fontId="9" fillId="0" borderId="16" xfId="5" applyFont="1" applyBorder="1" applyAlignment="1">
      <alignment wrapText="1"/>
    </xf>
    <xf numFmtId="0" fontId="9" fillId="0" borderId="3" xfId="5" applyFont="1" applyBorder="1" applyAlignment="1">
      <alignment wrapText="1"/>
    </xf>
    <xf numFmtId="0" fontId="3" fillId="0" borderId="3" xfId="5" quotePrefix="1" applyFont="1" applyBorder="1" applyAlignment="1">
      <alignment wrapText="1"/>
    </xf>
    <xf numFmtId="0" fontId="3" fillId="0" borderId="10" xfId="5" applyFont="1" applyBorder="1"/>
    <xf numFmtId="0" fontId="9" fillId="0" borderId="3" xfId="5" applyFont="1" applyBorder="1"/>
    <xf numFmtId="0" fontId="3" fillId="0" borderId="3" xfId="5" applyFont="1" applyBorder="1"/>
    <xf numFmtId="44" fontId="1" fillId="0" borderId="0" xfId="10" applyFont="1" applyFill="1" applyBorder="1"/>
    <xf numFmtId="0" fontId="3" fillId="0" borderId="3" xfId="5" quotePrefix="1" applyFont="1" applyBorder="1"/>
    <xf numFmtId="0" fontId="9" fillId="0" borderId="18" xfId="5" applyFont="1" applyBorder="1" applyAlignment="1">
      <alignment horizontal="center"/>
    </xf>
    <xf numFmtId="0" fontId="9" fillId="0" borderId="2" xfId="5" applyFont="1" applyBorder="1"/>
    <xf numFmtId="0" fontId="16" fillId="0" borderId="13" xfId="5" applyFont="1" applyBorder="1" applyAlignment="1">
      <alignment wrapText="1"/>
    </xf>
    <xf numFmtId="0" fontId="17" fillId="0" borderId="13" xfId="5" applyFont="1" applyBorder="1" applyAlignment="1">
      <alignment wrapText="1"/>
    </xf>
    <xf numFmtId="0" fontId="16" fillId="0" borderId="3" xfId="5" applyFont="1" applyBorder="1" applyAlignment="1">
      <alignment wrapText="1"/>
    </xf>
    <xf numFmtId="0" fontId="17" fillId="0" borderId="3" xfId="5" applyFont="1" applyBorder="1" applyAlignment="1">
      <alignment wrapText="1"/>
    </xf>
    <xf numFmtId="0" fontId="15" fillId="0" borderId="3" xfId="5" applyFont="1" applyBorder="1"/>
    <xf numFmtId="0" fontId="15" fillId="0" borderId="3" xfId="5" applyFont="1" applyBorder="1" applyAlignment="1">
      <alignment wrapText="1"/>
    </xf>
    <xf numFmtId="0" fontId="17" fillId="0" borderId="3" xfId="5" applyFont="1" applyBorder="1"/>
    <xf numFmtId="0" fontId="7" fillId="0" borderId="0" xfId="5"/>
    <xf numFmtId="0" fontId="19" fillId="0" borderId="0" xfId="5" applyFont="1"/>
    <xf numFmtId="0" fontId="7" fillId="0" borderId="0" xfId="5" applyFill="1"/>
    <xf numFmtId="0" fontId="2" fillId="0" borderId="0" xfId="18" applyFill="1" applyAlignment="1">
      <alignment wrapText="1"/>
    </xf>
    <xf numFmtId="0" fontId="22" fillId="0" borderId="0" xfId="5" applyFont="1" applyAlignment="1">
      <alignment vertical="center" wrapText="1"/>
    </xf>
    <xf numFmtId="0" fontId="24" fillId="5" borderId="0" xfId="5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25" fillId="0" borderId="0" xfId="18" applyFont="1"/>
    <xf numFmtId="0" fontId="20" fillId="0" borderId="0" xfId="5" applyFont="1"/>
    <xf numFmtId="0" fontId="25" fillId="0" borderId="0" xfId="0" applyFont="1"/>
    <xf numFmtId="0" fontId="23" fillId="0" borderId="0" xfId="0" applyFont="1"/>
    <xf numFmtId="44" fontId="26" fillId="0" borderId="8" xfId="10" applyFont="1" applyFill="1" applyBorder="1" applyAlignment="1">
      <alignment horizontal="center"/>
    </xf>
    <xf numFmtId="44" fontId="26" fillId="0" borderId="14" xfId="10" applyFont="1" applyFill="1" applyBorder="1" applyAlignment="1">
      <alignment horizontal="center"/>
    </xf>
    <xf numFmtId="4" fontId="26" fillId="4" borderId="4" xfId="11" applyNumberFormat="1" applyFont="1" applyFill="1" applyBorder="1"/>
    <xf numFmtId="4" fontId="26" fillId="4" borderId="5" xfId="11" applyNumberFormat="1" applyFont="1" applyFill="1" applyBorder="1"/>
    <xf numFmtId="4" fontId="26" fillId="4" borderId="6" xfId="11" applyNumberFormat="1" applyFont="1" applyFill="1" applyBorder="1"/>
    <xf numFmtId="4" fontId="27" fillId="2" borderId="6" xfId="11" applyNumberFormat="1" applyFont="1" applyFill="1" applyBorder="1"/>
    <xf numFmtId="4" fontId="27" fillId="2" borderId="9" xfId="11" applyNumberFormat="1" applyFont="1" applyFill="1" applyBorder="1"/>
    <xf numFmtId="4" fontId="27" fillId="0" borderId="6" xfId="11" applyNumberFormat="1" applyFont="1" applyFill="1" applyBorder="1"/>
    <xf numFmtId="4" fontId="27" fillId="0" borderId="9" xfId="11" applyNumberFormat="1" applyFont="1" applyFill="1" applyBorder="1"/>
    <xf numFmtId="4" fontId="27" fillId="2" borderId="7" xfId="11" applyNumberFormat="1" applyFont="1" applyFill="1" applyBorder="1"/>
    <xf numFmtId="4" fontId="27" fillId="0" borderId="11" xfId="11" applyNumberFormat="1" applyFont="1" applyFill="1" applyBorder="1"/>
    <xf numFmtId="4" fontId="27" fillId="0" borderId="12" xfId="11" applyNumberFormat="1" applyFont="1" applyFill="1" applyBorder="1"/>
    <xf numFmtId="4" fontId="27" fillId="2" borderId="8" xfId="11" applyNumberFormat="1" applyFont="1" applyFill="1" applyBorder="1"/>
    <xf numFmtId="4" fontId="27" fillId="2" borderId="14" xfId="11" applyNumberFormat="1" applyFont="1" applyFill="1" applyBorder="1"/>
    <xf numFmtId="4" fontId="26" fillId="4" borderId="7" xfId="11" applyNumberFormat="1" applyFont="1" applyFill="1" applyBorder="1"/>
    <xf numFmtId="4" fontId="28" fillId="4" borderId="15" xfId="11" applyNumberFormat="1" applyFont="1" applyFill="1" applyBorder="1"/>
    <xf numFmtId="4" fontId="28" fillId="4" borderId="17" xfId="11" applyNumberFormat="1" applyFont="1" applyFill="1" applyBorder="1"/>
    <xf numFmtId="0" fontId="18" fillId="0" borderId="1" xfId="0" applyFont="1" applyBorder="1" applyAlignment="1">
      <alignment horizontal="center" wrapText="1"/>
    </xf>
    <xf numFmtId="0" fontId="22" fillId="0" borderId="0" xfId="5" applyFont="1" applyAlignment="1">
      <alignment horizontal="center" vertical="center" wrapText="1"/>
    </xf>
  </cellXfs>
  <cellStyles count="19">
    <cellStyle name="Lien hypertexte 2" xfId="2" xr:uid="{CE60BA5F-1AAD-4F0D-B880-A2E71B247EAE}"/>
    <cellStyle name="Lien hypertexte 3" xfId="8" xr:uid="{D158F91E-0FA1-49CE-997E-9C1705219B90}"/>
    <cellStyle name="Milliers 2" xfId="4" xr:uid="{1A42635A-7CFC-4688-AA53-13B0F6D58857}"/>
    <cellStyle name="Milliers 3" xfId="9" xr:uid="{43F838D9-83DF-4995-883F-240570898F28}"/>
    <cellStyle name="Milliers 4" xfId="11" xr:uid="{271E110A-8542-400D-8D0D-E8915ABAA03B}"/>
    <cellStyle name="Milliers 5" xfId="12" xr:uid="{32F4F5D0-E22A-48AF-A8B3-0F1A8C086C91}"/>
    <cellStyle name="Monétaire 2" xfId="10" xr:uid="{93BB4AF6-CF06-4D5A-8E88-464854AB1FEB}"/>
    <cellStyle name="Monétaire 2 2" xfId="13" xr:uid="{8B92358A-1287-484B-BC20-F6C4D4B5C67F}"/>
    <cellStyle name="Normal" xfId="0" builtinId="0"/>
    <cellStyle name="Normal 2" xfId="1" xr:uid="{24B7AAC9-778A-4D50-89B1-D33BA67A70E5}"/>
    <cellStyle name="Normal 2 4" xfId="6" xr:uid="{C40D1D91-6D08-40AA-B3AB-7F05244FBC6A}"/>
    <cellStyle name="Normal 2 5" xfId="7" xr:uid="{635CA773-1697-4995-BE6F-850C082C3899}"/>
    <cellStyle name="Normal 3" xfId="5" xr:uid="{C3CCCD5C-A426-4632-BBDE-F3E4F48672D5}"/>
    <cellStyle name="Normal 3 2" xfId="14" xr:uid="{38FC7796-3F8E-47BD-B4E7-3675B877CF5A}"/>
    <cellStyle name="Normal 3 3" xfId="17" xr:uid="{17B887F2-785F-4837-8A59-A232E76E2B66}"/>
    <cellStyle name="Normal 4" xfId="15" xr:uid="{91E2C5CB-13DC-4A64-B0C5-6A6E5221CC91}"/>
    <cellStyle name="Normal 5" xfId="16" xr:uid="{CBE44239-8EFD-4682-9996-C0532CB3AC80}"/>
    <cellStyle name="Normal 6" xfId="18" xr:uid="{9D804AE8-76C0-485F-9F3C-BCD65D03DA32}"/>
    <cellStyle name="Normal_FVbis2005  I  Bilan ataf1modif" xfId="3" xr:uid="{61259486-4E73-440A-A402-9A20723A7D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40" Type="http://schemas.microsoft.com/office/2017/10/relationships/person" Target="persons/person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s)"/>
      <sheetName val="1.3 Consolidation"/>
      <sheetName val="1.4 Info spé. soc.coordi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xime.amisse" id="{5F1EA340-DDCC-4032-BC5F-19960C601BF6}" userId="S::maxime.amisse_developpement-durable.gouv.fr#ext#@unionhabitat.onmicrosoft.com::85097c42-9789-4640-b216-7b015481368a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5B981-58FC-423A-8DBE-02A2006EF918}">
  <sheetPr>
    <tabColor theme="9" tint="0.79998168889431442"/>
  </sheetPr>
  <dimension ref="A1:J43"/>
  <sheetViews>
    <sheetView showGridLines="0" tabSelected="1" zoomScaleNormal="100" workbookViewId="0">
      <selection activeCell="E8" sqref="E8"/>
    </sheetView>
  </sheetViews>
  <sheetFormatPr baseColWidth="10" defaultColWidth="11.33203125" defaultRowHeight="12.5"/>
  <cols>
    <col min="1" max="1" width="75.33203125" style="1" bestFit="1" customWidth="1"/>
    <col min="2" max="2" width="18.83203125" style="1" customWidth="1"/>
    <col min="3" max="3" width="19.33203125" style="1" customWidth="1"/>
    <col min="4" max="16384" width="11.33203125" style="1"/>
  </cols>
  <sheetData>
    <row r="1" spans="1:10" ht="39.75" customHeight="1">
      <c r="A1" s="3" t="str" cm="1">
        <f t="array" ref="A1">[1]!_nom</f>
        <v>TEXTAREA_</v>
      </c>
      <c r="B1" s="53" t="s">
        <v>1</v>
      </c>
      <c r="C1" s="53"/>
      <c r="D1" s="28" t="s">
        <v>0</v>
      </c>
      <c r="E1" s="28"/>
      <c r="F1" s="2"/>
      <c r="G1" s="2"/>
      <c r="J1" s="2"/>
    </row>
    <row r="2" spans="1:10" ht="50.25" customHeight="1" thickBot="1">
      <c r="A2" s="52" t="s">
        <v>2</v>
      </c>
      <c r="B2" s="52"/>
      <c r="C2" s="52"/>
      <c r="D2" s="4"/>
      <c r="E2" s="4"/>
      <c r="F2" s="4"/>
      <c r="G2" s="4"/>
    </row>
    <row r="3" spans="1:10" ht="13">
      <c r="A3" s="5"/>
      <c r="B3" s="35" t="s">
        <v>3</v>
      </c>
      <c r="C3" s="36" t="s">
        <v>4</v>
      </c>
      <c r="D3" s="6"/>
      <c r="E3" s="6"/>
      <c r="F3" s="6"/>
      <c r="G3" s="6"/>
    </row>
    <row r="4" spans="1:10" ht="13">
      <c r="A4" s="7" t="s">
        <v>5</v>
      </c>
      <c r="B4" s="37">
        <f>_MBASI_N+_DRS_N-_VBFR_N</f>
        <v>0</v>
      </c>
      <c r="C4" s="38">
        <f>_MBASI_N1+_DRS_N1-_VBFR_N1</f>
        <v>0</v>
      </c>
      <c r="D4" s="6"/>
      <c r="E4" s="6"/>
      <c r="F4" s="6"/>
      <c r="G4" s="6"/>
    </row>
    <row r="5" spans="1:10" ht="13">
      <c r="A5" s="17" t="s">
        <v>6</v>
      </c>
      <c r="B5" s="39">
        <f>B6+B8-B9+B10+B11-B12-B13</f>
        <v>0</v>
      </c>
      <c r="C5" s="39">
        <f>C6+C8-C9+C10+C11-C12-C13</f>
        <v>0</v>
      </c>
      <c r="D5" s="6"/>
      <c r="E5" s="6"/>
      <c r="F5" s="6"/>
      <c r="G5" s="6"/>
    </row>
    <row r="6" spans="1:10" ht="13">
      <c r="A6" s="18" t="s">
        <v>7</v>
      </c>
      <c r="B6" s="40"/>
      <c r="C6" s="41"/>
      <c r="D6" s="6"/>
      <c r="E6" s="6"/>
      <c r="F6" s="6"/>
      <c r="G6" s="6"/>
    </row>
    <row r="7" spans="1:10" ht="28.5" customHeight="1">
      <c r="A7" s="8" t="s">
        <v>8</v>
      </c>
      <c r="B7" s="42"/>
      <c r="C7" s="43"/>
      <c r="D7" s="6"/>
      <c r="E7" s="6"/>
      <c r="F7" s="6"/>
      <c r="G7" s="6"/>
    </row>
    <row r="8" spans="1:10" ht="21" customHeight="1">
      <c r="A8" s="9" t="s">
        <v>9</v>
      </c>
      <c r="B8" s="40"/>
      <c r="C8" s="41"/>
      <c r="D8" s="6"/>
      <c r="E8" s="6"/>
      <c r="F8" s="6"/>
      <c r="G8" s="6"/>
    </row>
    <row r="9" spans="1:10" ht="25" customHeight="1">
      <c r="A9" s="9" t="s">
        <v>10</v>
      </c>
      <c r="B9" s="40"/>
      <c r="C9" s="41"/>
      <c r="D9" s="6"/>
      <c r="E9" s="6"/>
      <c r="F9" s="6"/>
      <c r="G9" s="6"/>
    </row>
    <row r="10" spans="1:10" ht="13">
      <c r="A10" s="9" t="s">
        <v>11</v>
      </c>
      <c r="B10" s="40"/>
      <c r="C10" s="41"/>
      <c r="D10" s="6"/>
      <c r="E10" s="6"/>
      <c r="F10" s="6"/>
      <c r="G10" s="6"/>
    </row>
    <row r="11" spans="1:10" ht="25" customHeight="1">
      <c r="A11" s="9" t="s">
        <v>12</v>
      </c>
      <c r="B11" s="40"/>
      <c r="C11" s="41"/>
      <c r="D11" s="6"/>
      <c r="E11" s="6"/>
      <c r="F11" s="6"/>
      <c r="G11" s="6"/>
    </row>
    <row r="12" spans="1:10" ht="13">
      <c r="A12" s="9" t="s">
        <v>13</v>
      </c>
      <c r="B12" s="40"/>
      <c r="C12" s="41"/>
      <c r="D12" s="6"/>
      <c r="E12" s="6"/>
      <c r="F12" s="6"/>
      <c r="G12" s="6"/>
    </row>
    <row r="13" spans="1:10" ht="25" customHeight="1">
      <c r="A13" s="9" t="s">
        <v>14</v>
      </c>
      <c r="B13" s="40"/>
      <c r="C13" s="41"/>
      <c r="D13" s="6"/>
      <c r="E13" s="6"/>
      <c r="F13" s="6"/>
      <c r="G13" s="6"/>
    </row>
    <row r="14" spans="1:10" ht="25" customHeight="1">
      <c r="A14" s="19" t="s">
        <v>15</v>
      </c>
      <c r="B14" s="40"/>
      <c r="C14" s="41"/>
      <c r="D14" s="6"/>
      <c r="E14" s="6"/>
      <c r="F14" s="6"/>
      <c r="G14" s="6"/>
    </row>
    <row r="15" spans="1:10" ht="24.65" customHeight="1">
      <c r="A15" s="8" t="s">
        <v>16</v>
      </c>
      <c r="B15" s="39">
        <f>SUM(B16:B20)</f>
        <v>0</v>
      </c>
      <c r="C15" s="39">
        <f>SUM(C16:C20)</f>
        <v>0</v>
      </c>
      <c r="D15" s="6"/>
      <c r="E15" s="6"/>
      <c r="F15" s="6"/>
      <c r="G15" s="6"/>
    </row>
    <row r="16" spans="1:10" ht="13">
      <c r="A16" s="9" t="s">
        <v>17</v>
      </c>
      <c r="B16" s="40"/>
      <c r="C16" s="41"/>
      <c r="D16" s="6"/>
      <c r="E16" s="6"/>
      <c r="F16" s="6"/>
      <c r="G16" s="6"/>
    </row>
    <row r="17" spans="1:7" ht="13">
      <c r="A17" s="20" t="s">
        <v>18</v>
      </c>
      <c r="B17" s="40"/>
      <c r="C17" s="41"/>
      <c r="D17" s="6"/>
      <c r="E17" s="6"/>
      <c r="F17" s="6"/>
      <c r="G17" s="6"/>
    </row>
    <row r="18" spans="1:7" ht="13">
      <c r="A18" s="21" t="s">
        <v>19</v>
      </c>
      <c r="B18" s="40"/>
      <c r="C18" s="41"/>
      <c r="D18" s="6"/>
      <c r="E18" s="6"/>
      <c r="F18" s="6"/>
      <c r="G18" s="6"/>
    </row>
    <row r="19" spans="1:7" ht="13">
      <c r="A19" s="22" t="s">
        <v>20</v>
      </c>
      <c r="B19" s="40"/>
      <c r="C19" s="41"/>
      <c r="D19" s="6"/>
      <c r="E19" s="6"/>
      <c r="F19" s="6"/>
      <c r="G19" s="6"/>
    </row>
    <row r="20" spans="1:7" ht="13">
      <c r="A20" s="22" t="s">
        <v>21</v>
      </c>
      <c r="B20" s="40"/>
      <c r="C20" s="44"/>
      <c r="D20" s="6"/>
      <c r="E20" s="6"/>
      <c r="F20" s="6"/>
      <c r="G20" s="6"/>
    </row>
    <row r="21" spans="1:7" ht="13">
      <c r="A21" s="10"/>
      <c r="B21" s="45"/>
      <c r="C21" s="46"/>
      <c r="D21" s="6"/>
      <c r="E21" s="6"/>
      <c r="F21" s="6"/>
      <c r="G21" s="6"/>
    </row>
    <row r="22" spans="1:7" ht="13">
      <c r="A22" s="11" t="s">
        <v>22</v>
      </c>
      <c r="B22" s="39">
        <f>-B23+B24+B25+B26+B27</f>
        <v>0</v>
      </c>
      <c r="C22" s="39">
        <f>-C23+C24+C25+C26+C27</f>
        <v>0</v>
      </c>
      <c r="D22" s="6"/>
      <c r="E22" s="6"/>
      <c r="F22" s="6"/>
      <c r="G22" s="6"/>
    </row>
    <row r="23" spans="1:7" ht="14">
      <c r="A23" s="12" t="s">
        <v>23</v>
      </c>
      <c r="B23" s="40"/>
      <c r="C23" s="41"/>
      <c r="D23" s="6"/>
      <c r="E23" s="6"/>
      <c r="F23" s="6"/>
      <c r="G23" s="13"/>
    </row>
    <row r="24" spans="1:7" ht="14">
      <c r="A24" s="12" t="s">
        <v>24</v>
      </c>
      <c r="B24" s="40"/>
      <c r="C24" s="41"/>
      <c r="D24" s="6"/>
      <c r="E24" s="6"/>
      <c r="F24" s="6"/>
      <c r="G24" s="13"/>
    </row>
    <row r="25" spans="1:7" ht="14">
      <c r="A25" s="14" t="s">
        <v>25</v>
      </c>
      <c r="B25" s="40"/>
      <c r="C25" s="41"/>
      <c r="D25" s="6"/>
      <c r="E25" s="6"/>
      <c r="F25" s="6"/>
      <c r="G25" s="13"/>
    </row>
    <row r="26" spans="1:7" ht="13">
      <c r="A26" s="12" t="s">
        <v>26</v>
      </c>
      <c r="B26" s="40"/>
      <c r="C26" s="41"/>
      <c r="D26" s="6"/>
      <c r="E26" s="6"/>
      <c r="F26" s="6"/>
      <c r="G26" s="6"/>
    </row>
    <row r="27" spans="1:7" ht="13">
      <c r="A27" s="12" t="s">
        <v>27</v>
      </c>
      <c r="B27" s="40"/>
      <c r="C27" s="41"/>
      <c r="D27" s="6"/>
      <c r="E27" s="6"/>
      <c r="F27" s="6"/>
      <c r="G27" s="6"/>
    </row>
    <row r="28" spans="1:7" ht="13">
      <c r="A28" s="10"/>
      <c r="B28" s="45"/>
      <c r="C28" s="46"/>
      <c r="D28" s="6"/>
      <c r="E28" s="6"/>
      <c r="F28" s="6"/>
      <c r="G28" s="6"/>
    </row>
    <row r="29" spans="1:7" ht="13">
      <c r="A29" s="11" t="s">
        <v>28</v>
      </c>
      <c r="B29" s="39">
        <f>-B30-B31+B32+B33+B34+B35-B36+B37</f>
        <v>0</v>
      </c>
      <c r="C29" s="49">
        <f>-C30-C31+C32+C33+C34+C35-C36+C37</f>
        <v>0</v>
      </c>
      <c r="D29" s="6"/>
      <c r="E29" s="6"/>
      <c r="F29" s="6"/>
      <c r="G29" s="6"/>
    </row>
    <row r="30" spans="1:7" ht="13">
      <c r="A30" s="12" t="s">
        <v>29</v>
      </c>
      <c r="B30" s="40"/>
      <c r="C30" s="41"/>
      <c r="D30" s="6"/>
      <c r="E30" s="6"/>
      <c r="F30" s="6"/>
      <c r="G30" s="6"/>
    </row>
    <row r="31" spans="1:7" ht="14">
      <c r="A31" s="12" t="s">
        <v>30</v>
      </c>
      <c r="B31" s="40"/>
      <c r="C31" s="41"/>
      <c r="D31" s="6"/>
      <c r="E31" s="6"/>
      <c r="F31" s="6"/>
      <c r="G31" s="13"/>
    </row>
    <row r="32" spans="1:7" ht="14">
      <c r="A32" s="23" t="s">
        <v>31</v>
      </c>
      <c r="B32" s="40"/>
      <c r="C32" s="41"/>
      <c r="D32" s="6"/>
      <c r="E32" s="6"/>
      <c r="F32" s="6"/>
      <c r="G32" s="13"/>
    </row>
    <row r="33" spans="1:7" ht="14">
      <c r="A33" s="12" t="s">
        <v>32</v>
      </c>
      <c r="B33" s="40"/>
      <c r="C33" s="41"/>
      <c r="D33" s="6"/>
      <c r="E33" s="6"/>
      <c r="F33" s="6"/>
      <c r="G33" s="13"/>
    </row>
    <row r="34" spans="1:7" ht="14">
      <c r="A34" s="12" t="s">
        <v>33</v>
      </c>
      <c r="B34" s="40"/>
      <c r="C34" s="41"/>
      <c r="D34" s="6"/>
      <c r="E34" s="6"/>
      <c r="F34" s="6"/>
      <c r="G34" s="13"/>
    </row>
    <row r="35" spans="1:7" ht="14">
      <c r="A35" s="12" t="s">
        <v>34</v>
      </c>
      <c r="B35" s="40"/>
      <c r="C35" s="41"/>
      <c r="D35" s="6"/>
      <c r="E35" s="6"/>
      <c r="F35" s="6"/>
      <c r="G35" s="13"/>
    </row>
    <row r="36" spans="1:7" ht="14">
      <c r="A36" s="12" t="s">
        <v>35</v>
      </c>
      <c r="B36" s="40"/>
      <c r="C36" s="41"/>
      <c r="D36" s="6"/>
      <c r="E36" s="6"/>
      <c r="F36" s="6"/>
      <c r="G36" s="13"/>
    </row>
    <row r="37" spans="1:7" ht="14">
      <c r="A37" s="12" t="s">
        <v>36</v>
      </c>
      <c r="B37" s="40"/>
      <c r="C37" s="41"/>
      <c r="D37" s="6"/>
      <c r="E37" s="6"/>
      <c r="F37" s="6"/>
      <c r="G37" s="13"/>
    </row>
    <row r="38" spans="1:7" ht="13">
      <c r="A38" s="10"/>
      <c r="B38" s="45"/>
      <c r="C38" s="46"/>
      <c r="D38" s="6"/>
      <c r="E38" s="6"/>
      <c r="F38" s="6"/>
      <c r="G38" s="6"/>
    </row>
    <row r="39" spans="1:7" ht="14.5" thickBot="1">
      <c r="A39" s="15" t="s">
        <v>37</v>
      </c>
      <c r="B39" s="50">
        <f>B29+B4+B22</f>
        <v>0</v>
      </c>
      <c r="C39" s="50">
        <f>C29+C4+C22</f>
        <v>0</v>
      </c>
      <c r="D39" s="13"/>
      <c r="E39" s="13"/>
      <c r="F39" s="13"/>
      <c r="G39" s="13"/>
    </row>
    <row r="40" spans="1:7" ht="13">
      <c r="A40" s="12"/>
      <c r="B40" s="42"/>
      <c r="C40" s="43"/>
      <c r="D40" s="6"/>
      <c r="E40" s="6"/>
      <c r="F40" s="6"/>
      <c r="G40" s="6"/>
    </row>
    <row r="41" spans="1:7" ht="13">
      <c r="A41" s="16" t="s">
        <v>38</v>
      </c>
      <c r="B41" s="47"/>
      <c r="C41" s="48"/>
      <c r="D41" s="6"/>
      <c r="E41" s="6"/>
      <c r="F41" s="6"/>
      <c r="G41" s="6"/>
    </row>
    <row r="42" spans="1:7" ht="13">
      <c r="A42" s="11" t="s">
        <v>39</v>
      </c>
      <c r="B42" s="40"/>
      <c r="C42" s="41"/>
      <c r="D42" s="6"/>
      <c r="E42" s="6"/>
      <c r="F42" s="6"/>
      <c r="G42" s="6"/>
    </row>
    <row r="43" spans="1:7" ht="33.65" customHeight="1" thickBot="1">
      <c r="A43" s="15" t="s">
        <v>40</v>
      </c>
      <c r="B43" s="50">
        <f>+B42-B41</f>
        <v>0</v>
      </c>
      <c r="C43" s="51">
        <f>+C42-C41</f>
        <v>0</v>
      </c>
      <c r="D43" s="13"/>
      <c r="E43" s="13"/>
      <c r="F43" s="13"/>
      <c r="G43" s="13"/>
    </row>
  </sheetData>
  <mergeCells count="2">
    <mergeCell ref="A2:C2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CB7AD-1124-43C8-9315-C0F7270888D9}">
  <dimension ref="A1:L5"/>
  <sheetViews>
    <sheetView topLeftCell="H1" zoomScaleNormal="100" workbookViewId="0">
      <selection activeCell="I8" sqref="I8"/>
    </sheetView>
  </sheetViews>
  <sheetFormatPr baseColWidth="10" defaultColWidth="9.9140625" defaultRowHeight="14"/>
  <cols>
    <col min="1" max="1" width="9.9140625" style="24"/>
    <col min="2" max="2" width="33.1640625" style="24" customWidth="1"/>
    <col min="3" max="5" width="9.9140625" style="24"/>
    <col min="6" max="6" width="25" style="24" customWidth="1"/>
    <col min="7" max="7" width="25" style="24" bestFit="1" customWidth="1"/>
    <col min="8" max="8" width="60" style="24" customWidth="1"/>
    <col min="9" max="9" width="40" customWidth="1"/>
    <col min="10" max="10" width="12" customWidth="1"/>
    <col min="11" max="11" width="60" customWidth="1"/>
    <col min="12" max="16384" width="9.9140625" style="24"/>
  </cols>
  <sheetData>
    <row r="1" spans="1:12" s="25" customFormat="1" ht="13">
      <c r="A1" s="25" t="s">
        <v>45</v>
      </c>
      <c r="B1" s="25" t="s">
        <v>44</v>
      </c>
      <c r="C1" s="25" t="s">
        <v>43</v>
      </c>
      <c r="D1" s="25" t="s">
        <v>42</v>
      </c>
      <c r="E1" s="25" t="s">
        <v>41</v>
      </c>
      <c r="F1" s="29" t="s">
        <v>53</v>
      </c>
      <c r="G1" s="29" t="s">
        <v>46</v>
      </c>
      <c r="H1" s="30" t="s">
        <v>54</v>
      </c>
      <c r="I1" s="30" t="s">
        <v>55</v>
      </c>
      <c r="J1" s="30" t="s">
        <v>56</v>
      </c>
      <c r="K1" s="30" t="s">
        <v>57</v>
      </c>
    </row>
    <row r="2" spans="1:12" s="26" customFormat="1" ht="50.5">
      <c r="A2" s="26" t="b">
        <f>ABS(_VarTN_N-_VarTNt_N)&lt;1</f>
        <v>1</v>
      </c>
      <c r="B2" s="27" t="s">
        <v>49</v>
      </c>
      <c r="C2" s="26">
        <v>3</v>
      </c>
      <c r="D2" s="26">
        <f>_VarTN_N-_VarTNt_N</f>
        <v>0</v>
      </c>
      <c r="F2" s="31" t="str">
        <f ca="1">_xlfn.FORMULATEXT(A2)</f>
        <v>=ABS(_VarTN_N-_VarTNt_N)&lt;1</v>
      </c>
      <c r="G2" s="32" t="s">
        <v>48</v>
      </c>
      <c r="H2" s="33" t="str">
        <f>CONCATENATE(J2,": ",K2)</f>
        <v>E01: E01 : La variation de trésorerie nette (ligne IV+V+VI) ne correspond pas à la différence entre la trésorerie de clôture et la trésorerie d'ouverture.</v>
      </c>
      <c r="I2" s="34" t="s">
        <v>47</v>
      </c>
      <c r="J2" s="33" t="s">
        <v>58</v>
      </c>
      <c r="K2" s="33" t="s">
        <v>49</v>
      </c>
      <c r="L2" s="24"/>
    </row>
    <row r="3" spans="1:12" s="26" customFormat="1" ht="63">
      <c r="A3" s="26" t="b">
        <f>ABS(_FNTGA_N-(_MBASI_N+_DRS_N-_VBFR_N))&lt;1</f>
        <v>1</v>
      </c>
      <c r="B3" s="27" t="s">
        <v>50</v>
      </c>
      <c r="C3" s="26">
        <v>2</v>
      </c>
      <c r="D3" s="26">
        <f>_FNTGA_N-(_MBASI_N+_DRS_N-_VBFR_N)</f>
        <v>0</v>
      </c>
      <c r="F3" s="31" t="str">
        <f ca="1">_xlfn.FORMULATEXT(A3)</f>
        <v>=ABS(_FNTGA_N-(_MBASI_N+_DRS_N-_VBFR_N))&lt;1</v>
      </c>
      <c r="G3" s="32" t="s">
        <v>48</v>
      </c>
      <c r="H3" s="33" t="str">
        <f>CONCATENATE(J3,": ",K3)</f>
        <v>E02: E02 : Le flux net de trésorerie généré par l'activité (IV) n'est pas cohérent avec la somme de la marge brute d'autofinancement, des dividendes reçus et de la variation du BFR.</v>
      </c>
      <c r="I3" s="34" t="s">
        <v>47</v>
      </c>
      <c r="J3" s="33" t="s">
        <v>59</v>
      </c>
      <c r="K3" s="33" t="s">
        <v>50</v>
      </c>
      <c r="L3" s="24"/>
    </row>
    <row r="4" spans="1:12" s="26" customFormat="1" ht="50.5">
      <c r="A4" s="26" t="b">
        <f>ABS(_VarTNt_N-(_TC_N-_TO_N))&lt;1</f>
        <v>1</v>
      </c>
      <c r="B4" s="27" t="s">
        <v>51</v>
      </c>
      <c r="C4" s="26">
        <v>2</v>
      </c>
      <c r="D4" s="26">
        <f>_VarTNt_N-(_TC_N-_TO_N)</f>
        <v>0</v>
      </c>
      <c r="F4" s="31" t="str">
        <f ca="1">_xlfn.FORMULATEXT(A4)</f>
        <v>=ABS(_VarTNt_N-(_TC_N-_TO_N))&lt;1</v>
      </c>
      <c r="G4" s="32" t="s">
        <v>48</v>
      </c>
      <c r="H4" s="33" t="str">
        <f>CONCATENATE(J4,": ",K4)</f>
        <v>E03: E03 : La variation de trésorerie nette calculée par différence (clôture - ouverture) ne correspond pas à la variation obtenue par cumul des flux (IV+V+VI).</v>
      </c>
      <c r="I4" s="34" t="s">
        <v>47</v>
      </c>
      <c r="J4" s="33" t="s">
        <v>60</v>
      </c>
      <c r="K4" s="33" t="s">
        <v>51</v>
      </c>
      <c r="L4" s="24"/>
    </row>
    <row r="5" spans="1:12" s="26" customFormat="1" ht="38">
      <c r="A5" s="26">
        <f>IF(NOT(ISBLANK(_TO_N)),NOT(ISBLANK(_TC_N)),1)</f>
        <v>1</v>
      </c>
      <c r="B5" s="27" t="s">
        <v>52</v>
      </c>
      <c r="C5" s="26">
        <v>2</v>
      </c>
      <c r="F5" s="31" t="str">
        <f ca="1">_xlfn.FORMULATEXT(A5)</f>
        <v>=SI(NON(ESTVIDE(_TO_N));NON(ESTVIDE(_TC_N));1)</v>
      </c>
      <c r="G5" s="32" t="s">
        <v>48</v>
      </c>
      <c r="H5" s="33" t="str">
        <f>CONCATENATE(J5,": ",K5)</f>
        <v>E04: E04 : La trésorerie de clôture doit être renseignée dès lors que la trésorerie d'ouverture est saisie.</v>
      </c>
      <c r="I5" s="34" t="s">
        <v>47</v>
      </c>
      <c r="J5" s="33" t="s">
        <v>61</v>
      </c>
      <c r="K5" s="33" t="s">
        <v>52</v>
      </c>
      <c r="L5" s="24"/>
    </row>
  </sheetData>
  <phoneticPr fontId="2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57235EB8DA3C4880B076DD59FD302A" ma:contentTypeVersion="4" ma:contentTypeDescription="Crée un document." ma:contentTypeScope="" ma:versionID="6c10fd58efaa1093df921e171b14eb34">
  <xsd:schema xmlns:xsd="http://www.w3.org/2001/XMLSchema" xmlns:xs="http://www.w3.org/2001/XMLSchema" xmlns:p="http://schemas.microsoft.com/office/2006/metadata/properties" xmlns:ns2="2645b469-158e-42bf-8a2e-bcb058c36a98" targetNamespace="http://schemas.microsoft.com/office/2006/metadata/properties" ma:root="true" ma:fieldsID="5c64596e7a53a83dea6a02d6476097d0" ns2:_="">
    <xsd:import namespace="2645b469-158e-42bf-8a2e-bcb058c36a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5b469-158e-42bf-8a2e-bcb058c36a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9D0EB4-B9F1-4CC0-8066-D3769605D52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CAABF8A-CCC1-4F73-8777-A487E73EF2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08E94F-09ED-4A93-8F16-3EC06800B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45b469-158e-42bf-8a2e-bcb058c36a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71</vt:i4>
      </vt:variant>
    </vt:vector>
  </HeadingPairs>
  <TitlesOfParts>
    <vt:vector size="73" baseType="lpstr">
      <vt:lpstr>5.1 Tableau flux de trésorerie</vt:lpstr>
      <vt:lpstr>VALIDATION</vt:lpstr>
      <vt:lpstr>_Acim_N</vt:lpstr>
      <vt:lpstr>_Acim_N1</vt:lpstr>
      <vt:lpstr>_Afof_N</vt:lpstr>
      <vt:lpstr>_Afof_N1</vt:lpstr>
      <vt:lpstr>_Augc_N</vt:lpstr>
      <vt:lpstr>_Augc_N1</vt:lpstr>
      <vt:lpstr>_Augsi_N</vt:lpstr>
      <vt:lpstr>_Augsi_N1</vt:lpstr>
      <vt:lpstr>_Autf_N</vt:lpstr>
      <vt:lpstr>_Autf_N1</vt:lpstr>
      <vt:lpstr>_DADP_N</vt:lpstr>
      <vt:lpstr>_DADP_N1</vt:lpstr>
      <vt:lpstr>_DRS_N</vt:lpstr>
      <vt:lpstr>_DRS_N1</vt:lpstr>
      <vt:lpstr>_Dvacc_N</vt:lpstr>
      <vt:lpstr>_Dvacc_N1</vt:lpstr>
      <vt:lpstr>_Dvmei_N</vt:lpstr>
      <vt:lpstr>_Dvmei_N1</vt:lpstr>
      <vt:lpstr>_Eme_N</vt:lpstr>
      <vt:lpstr>_Eme_N1</vt:lpstr>
      <vt:lpstr>_FNT_N</vt:lpstr>
      <vt:lpstr>_FNT_N1</vt:lpstr>
      <vt:lpstr>_FNTGA_N</vt:lpstr>
      <vt:lpstr>_FNTGA_N1</vt:lpstr>
      <vt:lpstr>_FNTof_N</vt:lpstr>
      <vt:lpstr>_FNTof_N1</vt:lpstr>
      <vt:lpstr>_Ivp_N</vt:lpstr>
      <vt:lpstr>_Ivp_N1</vt:lpstr>
      <vt:lpstr>_MBASI_N</vt:lpstr>
      <vt:lpstr>_MBASI_N1</vt:lpstr>
      <vt:lpstr>_nom_E51</vt:lpstr>
      <vt:lpstr>_PCEA_N</vt:lpstr>
      <vt:lpstr>_PCEA_N1</vt:lpstr>
      <vt:lpstr>_Pcin_N</vt:lpstr>
      <vt:lpstr>_Pcin_N1</vt:lpstr>
      <vt:lpstr>_QFP_N</vt:lpstr>
      <vt:lpstr>_QFP_N1</vt:lpstr>
      <vt:lpstr>_QPS_N</vt:lpstr>
      <vt:lpstr>_QPS_N1</vt:lpstr>
      <vt:lpstr>_RADP_N</vt:lpstr>
      <vt:lpstr>_RADP_N1</vt:lpstr>
      <vt:lpstr>_Remp_N</vt:lpstr>
      <vt:lpstr>_Remp_N1</vt:lpstr>
      <vt:lpstr>_RNSI_N</vt:lpstr>
      <vt:lpstr>_RNSI_N1</vt:lpstr>
      <vt:lpstr>_TC_N</vt:lpstr>
      <vt:lpstr>_TC_N1</vt:lpstr>
      <vt:lpstr>_TO_N</vt:lpstr>
      <vt:lpstr>_TO_N1</vt:lpstr>
      <vt:lpstr>_Vaad_N</vt:lpstr>
      <vt:lpstr>_Vaad_N1</vt:lpstr>
      <vt:lpstr>_Vadc_N</vt:lpstr>
      <vt:lpstr>_Vadc_N1</vt:lpstr>
      <vt:lpstr>_VarTN_N</vt:lpstr>
      <vt:lpstr>_VarTN_N1</vt:lpstr>
      <vt:lpstr>_VarTNt_N</vt:lpstr>
      <vt:lpstr>_VarTNt_N1</vt:lpstr>
      <vt:lpstr>_VBFR_N</vt:lpstr>
      <vt:lpstr>_VBFR_N1</vt:lpstr>
      <vt:lpstr>_Vcli_N</vt:lpstr>
      <vt:lpstr>_Vcli_N1</vt:lpstr>
      <vt:lpstr>_Vde_N</vt:lpstr>
      <vt:lpstr>_Vde_N1</vt:lpstr>
      <vt:lpstr>_Vifb_N</vt:lpstr>
      <vt:lpstr>_Vifb_N1</vt:lpstr>
      <vt:lpstr>_VIR_N</vt:lpstr>
      <vt:lpstr>_VIR_N1</vt:lpstr>
      <vt:lpstr>_VNV_N</vt:lpstr>
      <vt:lpstr>_VNV_N1</vt:lpstr>
      <vt:lpstr>_Vsto_N</vt:lpstr>
      <vt:lpstr>_Vsto_N1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Herve</dc:creator>
  <cp:keywords/>
  <dc:description/>
  <cp:lastModifiedBy>Idrissa Ndiaye</cp:lastModifiedBy>
  <cp:revision/>
  <dcterms:created xsi:type="dcterms:W3CDTF">2025-07-28T16:12:40Z</dcterms:created>
  <dcterms:modified xsi:type="dcterms:W3CDTF">2026-08-06T13:18:10Z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